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Bản sao của Sheet2" sheetId="1" r:id="rId1"/>
  </sheets>
  <definedNames>
    <definedName name="Z_904B4EF6_9D2F_4C97_83F5_802950576337_.wvu.FilterData" localSheetId="0" hidden="1">'Bản sao của Sheet2'!$A$10:$I$60</definedName>
  </definedNames>
  <calcPr calcId="144525"/>
  <customWorkbookViews>
    <customWorkbookView name="Bộ lọc 1" guid="{904B4EF6-9D2F-4C97-83F5-802950576337}" maximized="1" windowWidth="0" windowHeight="0" activeSheetId="0"/>
  </customWorkbookViews>
  <extLst>
    <ext uri="GoogleSheetsCustomDataVersion1">
      <go:sheetsCustomData xmlns:go="http://customooxmlschemas.google.com/" r:id="rId5" roundtripDataSignature="AMtx7miRa2IGehMf1kZQkc4NkKMQOY8+lw=="/>
    </ext>
  </extLst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<sst xmlns="http://schemas.openxmlformats.org/spreadsheetml/2006/main" count="161" uniqueCount="113">
  <si>
    <t>KẾT QUẢ RÈN LUYỆN</t>
  </si>
  <si>
    <t>Học kỳ: HK I</t>
  </si>
  <si>
    <t>Năm học: 2020 - 2021</t>
  </si>
  <si>
    <t>Bậc đào tạo: Đại học - Tín chỉ</t>
  </si>
  <si>
    <t>Loại đào tạo: Chính quy 4,5 năm</t>
  </si>
  <si>
    <t>Lớp: 18ĐHKL01</t>
  </si>
  <si>
    <t>Ngành: Quản lý hoạt động bay</t>
  </si>
  <si>
    <t>Chuyên ngành: Quản lý hoạt động bay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</si>
  <si>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</si>
  <si>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</si>
  <si>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</si>
  <si>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</si>
  <si>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</si>
  <si>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</si>
  <si>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</si>
  <si>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</si>
  <si>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</si>
  <si>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Nguyễn Đình</t>
  </si>
  <si>
    <t>Chí</t>
  </si>
  <si>
    <t>Nam</t>
  </si>
  <si>
    <t>Nguyễn Doãn</t>
  </si>
  <si>
    <t>Bảo Châu</t>
  </si>
  <si>
    <t>Nữ</t>
  </si>
  <si>
    <t xml:space="preserve">Nguyễn Trà </t>
  </si>
  <si>
    <t>My</t>
  </si>
  <si>
    <t>Trần Thành</t>
  </si>
  <si>
    <t>Lưu</t>
  </si>
  <si>
    <t xml:space="preserve">Vương Hồ </t>
  </si>
  <si>
    <t>Viết Khang</t>
  </si>
  <si>
    <t xml:space="preserve">Võ Thế </t>
  </si>
  <si>
    <t>Huy</t>
  </si>
  <si>
    <t>Trần Đức</t>
  </si>
  <si>
    <t>Hoàng</t>
  </si>
  <si>
    <t>Vũ Khánh</t>
  </si>
  <si>
    <t>Huyền</t>
  </si>
  <si>
    <t>Phan Tại</t>
  </si>
  <si>
    <t>Lộc</t>
  </si>
  <si>
    <t xml:space="preserve">Nam </t>
  </si>
  <si>
    <t xml:space="preserve">Nguyễn Trần Thành </t>
  </si>
  <si>
    <t>Luân</t>
  </si>
  <si>
    <t>Trần Đắc Minh</t>
  </si>
  <si>
    <t>Việt</t>
  </si>
  <si>
    <t>Phùng Minh</t>
  </si>
  <si>
    <t>Anh</t>
  </si>
  <si>
    <t xml:space="preserve">Trương Quang </t>
  </si>
  <si>
    <t xml:space="preserve">Huy </t>
  </si>
  <si>
    <t xml:space="preserve">Nguyễn Thị Hồng </t>
  </si>
  <si>
    <t>Nhi</t>
  </si>
  <si>
    <t>Quyền Hồng</t>
  </si>
  <si>
    <t>Vân</t>
  </si>
  <si>
    <t>Huỳnh</t>
  </si>
  <si>
    <t>Nguyễn</t>
  </si>
  <si>
    <t>Nguyễn Thị Nhật</t>
  </si>
  <si>
    <t>Quỳnh</t>
  </si>
  <si>
    <t>Sử Ngọc</t>
  </si>
  <si>
    <t>Minh Sang</t>
  </si>
  <si>
    <t xml:space="preserve">Nguyễn Văn </t>
  </si>
  <si>
    <t xml:space="preserve">Tý </t>
  </si>
  <si>
    <t xml:space="preserve">Lê Mỹ </t>
  </si>
  <si>
    <t xml:space="preserve">Đinh Thị </t>
  </si>
  <si>
    <t>Trường Vi</t>
  </si>
  <si>
    <t xml:space="preserve"> Phạm Gia</t>
  </si>
  <si>
    <t xml:space="preserve">Bảo </t>
  </si>
  <si>
    <t>Lê Huy</t>
  </si>
  <si>
    <t>Chương Kim</t>
  </si>
  <si>
    <t>Phong</t>
  </si>
  <si>
    <t>Trần Thị Thu</t>
  </si>
  <si>
    <t>Hương</t>
  </si>
  <si>
    <t>Lê Nguyễn Trung</t>
  </si>
  <si>
    <t>Trực</t>
  </si>
  <si>
    <t>Trần Phi</t>
  </si>
  <si>
    <t>Cơ</t>
  </si>
  <si>
    <t>Lò Hà</t>
  </si>
  <si>
    <t>Vy</t>
  </si>
  <si>
    <t>Nguyễn Trường</t>
  </si>
  <si>
    <t>Duy</t>
  </si>
  <si>
    <t>Quách Ngọc</t>
  </si>
  <si>
    <t>Lan Quyên</t>
  </si>
  <si>
    <t>Châu Kim</t>
  </si>
  <si>
    <t>Dung</t>
  </si>
  <si>
    <t>Đỗ Thái</t>
  </si>
  <si>
    <t>Hà</t>
  </si>
  <si>
    <t xml:space="preserve">Huỳnh Thị Thúy </t>
  </si>
  <si>
    <t>Ngân</t>
  </si>
  <si>
    <t>Đoàn Thị Thanh</t>
  </si>
  <si>
    <t>Hiền</t>
  </si>
  <si>
    <t>Nguyễn Thị</t>
  </si>
  <si>
    <t>Thúy</t>
  </si>
  <si>
    <t xml:space="preserve">Lê Trọng </t>
  </si>
  <si>
    <t>Hải</t>
  </si>
  <si>
    <t xml:space="preserve">Nguyễn Quỳnh </t>
  </si>
  <si>
    <t xml:space="preserve"> Lữ Thị Trân</t>
  </si>
  <si>
    <t>Châu</t>
  </si>
  <si>
    <t>Lê Huỳnh Nguyệt</t>
  </si>
  <si>
    <t>Trần Thị</t>
  </si>
  <si>
    <t>Thu Trâm</t>
  </si>
  <si>
    <t>Nguyễn Duy</t>
  </si>
  <si>
    <t>Thượng</t>
  </si>
  <si>
    <t>Hiếu</t>
  </si>
  <si>
    <t>Đỗ Tiến</t>
  </si>
  <si>
    <t>Phát</t>
  </si>
  <si>
    <t>Nguyễn Minh</t>
  </si>
  <si>
    <t>Thư</t>
  </si>
  <si>
    <t>Nai</t>
  </si>
  <si>
    <t>Rachna</t>
  </si>
  <si>
    <t>Nguon</t>
  </si>
  <si>
    <t>Vutha</t>
  </si>
  <si>
    <t xml:space="preserve">TP. Hồ Chí Minh, ngày 18 tháng 03 năm 2021  </t>
  </si>
  <si>
    <t>Xác nhận của Lãnh đạo Khoa</t>
  </si>
  <si>
    <t>Xác nhận của GVCN</t>
  </si>
  <si>
    <t>Người tổng hợp</t>
  </si>
  <si>
    <t>Hồ Thị Vũ Hiền</t>
  </si>
  <si>
    <t>Nguyễn Đình 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</si>
</sst>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i/>
      <sz val="10"/>
      <color rgb="FF000000"/>
      <name val="Times New Roman"/>
    </font>
    <font>
      <i/>
      <sz val="11"/>
      <color rgb="FF000000"/>
      <name val="Calibri"/>
    </font>
    <font>
      <b/>
      <sz val="11"/>
      <color rgb="FF000000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2" xfId="0" applyFont="1" applyBorder="1"/>
    <xf numFmtId="14" fontId="0" fillId="0" borderId="2" xfId="0" applyNumberFormat="1" applyFont="1" applyBorder="1"/>
    <xf numFmtId="0" fontId="0" fillId="0" borderId="2" xfId="0" applyFont="1" applyBorder="1" applyAlignment="1"/>
    <xf numFmtId="0" fontId="1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right"/>
    </xf>
    <xf numFmtId="14" fontId="0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0" fillId="0" borderId="2" xfId="0" applyFont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2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0</xdr:rowOff>
    </xdr:from>
    <xdr:ext cx="3657600" cy="581025"/>
    <xdr:sp macro="" textlink="">
      <xdr:nvSpPr>
        <xdr:cNvPr id="3" name="Shape 3"/>
        <xdr:cNvSpPr/>
      </xdr:nvSpPr>
      <xdr:spPr>
        <a:xfrm>
          <a:off x="3521963" y="3494250"/>
          <a:ext cx="3648075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266700</xdr:colOff>
      <xdr:row>0</xdr:row>
      <xdr:rowOff>0</xdr:rowOff>
    </xdr:from>
    <xdr:ext cx="2686050" cy="476250"/>
    <xdr:sp macro="" textlink="">
      <xdr:nvSpPr>
        <xdr:cNvPr id="4" name="Shape 4"/>
        <xdr:cNvSpPr/>
      </xdr:nvSpPr>
      <xdr:spPr>
        <a:xfrm>
          <a:off x="4007738" y="3546638"/>
          <a:ext cx="2676525" cy="466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H11" sqref="H11"/>
    </sheetView>
  </sheetViews>
  <sheetFormatPr defaultColWidth="14.42578125" defaultRowHeight="15" customHeight="1" x14ac:dyDescent="0.25"/>
  <cols>
    <col min="1" max="1" width="4.5703125" customWidth="1"/>
    <col min="2" max="2" width="17" customWidth="1"/>
    <col min="3" max="3" width="20.1406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26" width="8" customWidth="1"/>
  </cols>
  <sheetData>
    <row r="1" spans="1:26" ht="12.75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6" ht="15.75" customHeight="1" x14ac:dyDescent="0.25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6" ht="16.5" customHeight="1" x14ac:dyDescent="0.25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6" ht="36" customHeight="1" x14ac:dyDescent="0.25">
      <c r="A4" s="36" t="s">
        <v>0</v>
      </c>
      <c r="B4" s="31"/>
      <c r="C4" s="31"/>
      <c r="D4" s="31"/>
      <c r="E4" s="31"/>
      <c r="F4" s="31"/>
      <c r="G4" s="31"/>
      <c r="H4" s="31"/>
      <c r="I4" s="31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15.75" customHeight="1" x14ac:dyDescent="0.25">
      <c r="A5" s="12"/>
      <c r="B5" s="30" t="s">
        <v>1</v>
      </c>
      <c r="C5" s="31"/>
      <c r="D5" s="30" t="s">
        <v>2</v>
      </c>
      <c r="E5" s="31"/>
      <c r="F5" s="31"/>
      <c r="G5" s="31"/>
      <c r="H5" s="31"/>
      <c r="I5" s="31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6" ht="15.75" customHeight="1" x14ac:dyDescent="0.25">
      <c r="A6" s="14"/>
      <c r="B6" s="37" t="s">
        <v>3</v>
      </c>
      <c r="C6" s="31"/>
      <c r="D6" s="38" t="s">
        <v>4</v>
      </c>
      <c r="E6" s="31"/>
      <c r="F6" s="31"/>
      <c r="G6" s="31"/>
      <c r="H6" s="31"/>
      <c r="I6" s="31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6" ht="15.75" customHeight="1" x14ac:dyDescent="0.25">
      <c r="A7" s="12"/>
      <c r="B7" s="37" t="s">
        <v>5</v>
      </c>
      <c r="C7" s="31"/>
      <c r="D7" s="30" t="s">
        <v>6</v>
      </c>
      <c r="E7" s="31"/>
      <c r="F7" s="31"/>
      <c r="G7" s="31"/>
      <c r="H7" s="31"/>
      <c r="I7" s="31"/>
      <c r="J7" s="1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 ht="15.75" customHeight="1" x14ac:dyDescent="0.25">
      <c r="A8" s="13"/>
      <c r="B8" s="30" t="s">
        <v>7</v>
      </c>
      <c r="C8" s="3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6" ht="15.75" customHeight="1" x14ac:dyDescent="0.25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6" ht="15.75" customHeight="1" x14ac:dyDescent="0.25">
      <c r="A10" s="17" t="s">
        <v>8</v>
      </c>
      <c r="B10" s="17" t="s">
        <v>9</v>
      </c>
      <c r="C10" s="17" t="s">
        <v>10</v>
      </c>
      <c r="D10" s="17" t="s">
        <v>11</v>
      </c>
      <c r="E10" s="17" t="s">
        <v>12</v>
      </c>
      <c r="F10" s="17" t="s">
        <v>13</v>
      </c>
      <c r="G10" s="17" t="s">
        <v>14</v>
      </c>
      <c r="H10" s="17" t="s">
        <v>15</v>
      </c>
      <c r="I10" s="17" t="s">
        <v>16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5">
      <c r="A11" s="19">
        <v>1</v>
      </c>
      <c r="B11" s="19">
        <v>1856060001</v>
      </c>
      <c r="C11" s="19" t="s">
        <v>17</v>
      </c>
      <c r="D11" s="19" t="s">
        <v>18</v>
      </c>
      <c r="E11" s="19" t="s">
        <v>19</v>
      </c>
      <c r="F11" s="20">
        <v>36258</v>
      </c>
      <c r="G11" s="21">
        <v>90</v>
      </c>
      <c r="H11" s="22" t="str">
        <f t="shared" ref="H11:H56" si="0">IF(G11&gt;=90,"Xuất sắc",IF(AND(G11&gt;=80,G11&lt;90),"Tốt",IF(AND(G11&gt;=70,G11&lt;80),"Khá",IF(AND(G11&gt;=60,G11&lt;70),"TB-Khá","Kém"))))</f>
        <v>Xuất sắc</v>
      </c>
      <c r="I11" s="1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19">
        <v>2</v>
      </c>
      <c r="B12" s="19">
        <v>1856060002</v>
      </c>
      <c r="C12" s="19" t="s">
        <v>20</v>
      </c>
      <c r="D12" s="19" t="s">
        <v>21</v>
      </c>
      <c r="E12" s="19" t="s">
        <v>22</v>
      </c>
      <c r="F12" s="20">
        <v>36564</v>
      </c>
      <c r="G12" s="19">
        <v>100</v>
      </c>
      <c r="H12" s="22" t="str">
        <f t="shared" si="0"/>
        <v>Xuất sắc</v>
      </c>
      <c r="I12" s="19"/>
    </row>
    <row r="13" spans="1:26" x14ac:dyDescent="0.25">
      <c r="A13" s="19">
        <v>3</v>
      </c>
      <c r="B13" s="19">
        <v>1856060003</v>
      </c>
      <c r="C13" s="19" t="s">
        <v>23</v>
      </c>
      <c r="D13" s="19" t="s">
        <v>24</v>
      </c>
      <c r="E13" s="19" t="s">
        <v>22</v>
      </c>
      <c r="F13" s="20">
        <v>36741</v>
      </c>
      <c r="G13" s="21">
        <v>84</v>
      </c>
      <c r="H13" s="22" t="str">
        <f t="shared" si="0"/>
        <v>Tốt</v>
      </c>
      <c r="I13" s="19"/>
    </row>
    <row r="14" spans="1:26" x14ac:dyDescent="0.25">
      <c r="A14" s="19">
        <v>4</v>
      </c>
      <c r="B14" s="19">
        <v>1856060004</v>
      </c>
      <c r="C14" s="19" t="s">
        <v>25</v>
      </c>
      <c r="D14" s="19" t="s">
        <v>26</v>
      </c>
      <c r="E14" s="19" t="s">
        <v>19</v>
      </c>
      <c r="F14" s="20">
        <v>36561</v>
      </c>
      <c r="G14" s="19">
        <v>78</v>
      </c>
      <c r="H14" s="22" t="str">
        <f t="shared" si="0"/>
        <v>Khá</v>
      </c>
      <c r="I14" s="19"/>
    </row>
    <row r="15" spans="1:26" x14ac:dyDescent="0.25">
      <c r="A15" s="19">
        <v>5</v>
      </c>
      <c r="B15" s="19">
        <v>1856060005</v>
      </c>
      <c r="C15" s="19" t="s">
        <v>27</v>
      </c>
      <c r="D15" s="19" t="s">
        <v>28</v>
      </c>
      <c r="E15" s="19" t="s">
        <v>19</v>
      </c>
      <c r="F15" s="20">
        <v>36857</v>
      </c>
      <c r="G15" s="19">
        <v>71</v>
      </c>
      <c r="H15" s="22" t="str">
        <f t="shared" si="0"/>
        <v>Khá</v>
      </c>
      <c r="I15" s="19"/>
    </row>
    <row r="16" spans="1:26" x14ac:dyDescent="0.25">
      <c r="A16" s="19">
        <v>6</v>
      </c>
      <c r="B16" s="19">
        <v>1856060006</v>
      </c>
      <c r="C16" s="19" t="s">
        <v>29</v>
      </c>
      <c r="D16" s="19" t="s">
        <v>30</v>
      </c>
      <c r="E16" s="19" t="s">
        <v>19</v>
      </c>
      <c r="F16" s="20">
        <v>36793</v>
      </c>
      <c r="G16" s="19">
        <v>73</v>
      </c>
      <c r="H16" s="22" t="str">
        <f t="shared" si="0"/>
        <v>Khá</v>
      </c>
      <c r="I16" s="19"/>
    </row>
    <row r="17" spans="1:9" x14ac:dyDescent="0.25">
      <c r="A17" s="19">
        <v>7</v>
      </c>
      <c r="B17" s="19">
        <v>1856060007</v>
      </c>
      <c r="C17" s="19" t="s">
        <v>31</v>
      </c>
      <c r="D17" s="19" t="s">
        <v>32</v>
      </c>
      <c r="E17" s="19" t="s">
        <v>19</v>
      </c>
      <c r="F17" s="20">
        <v>36673</v>
      </c>
      <c r="G17" s="19">
        <v>98</v>
      </c>
      <c r="H17" s="22" t="str">
        <f t="shared" si="0"/>
        <v>Xuất sắc</v>
      </c>
      <c r="I17" s="19"/>
    </row>
    <row r="18" spans="1:9" x14ac:dyDescent="0.25">
      <c r="A18" s="19">
        <v>8</v>
      </c>
      <c r="B18" s="19">
        <v>1856060009</v>
      </c>
      <c r="C18" s="19" t="s">
        <v>33</v>
      </c>
      <c r="D18" s="19" t="s">
        <v>34</v>
      </c>
      <c r="E18" s="19" t="s">
        <v>22</v>
      </c>
      <c r="F18" s="20">
        <v>36863</v>
      </c>
      <c r="G18" s="19">
        <v>100</v>
      </c>
      <c r="H18" s="22" t="str">
        <f t="shared" si="0"/>
        <v>Xuất sắc</v>
      </c>
      <c r="I18" s="19"/>
    </row>
    <row r="19" spans="1:9" x14ac:dyDescent="0.25">
      <c r="A19" s="19">
        <v>9</v>
      </c>
      <c r="B19" s="19">
        <v>1856060010</v>
      </c>
      <c r="C19" s="19" t="s">
        <v>35</v>
      </c>
      <c r="D19" s="19" t="s">
        <v>36</v>
      </c>
      <c r="E19" s="19" t="s">
        <v>37</v>
      </c>
      <c r="F19" s="20">
        <v>36812</v>
      </c>
      <c r="G19" s="19">
        <v>78</v>
      </c>
      <c r="H19" s="22" t="str">
        <f t="shared" si="0"/>
        <v>Khá</v>
      </c>
      <c r="I19" s="19"/>
    </row>
    <row r="20" spans="1:9" ht="15.75" customHeight="1" x14ac:dyDescent="0.25">
      <c r="A20" s="19">
        <v>10</v>
      </c>
      <c r="B20" s="19">
        <v>1856060011</v>
      </c>
      <c r="C20" s="19" t="s">
        <v>38</v>
      </c>
      <c r="D20" s="19" t="s">
        <v>39</v>
      </c>
      <c r="E20" s="19" t="s">
        <v>19</v>
      </c>
      <c r="F20" s="20">
        <v>36802</v>
      </c>
      <c r="G20" s="19">
        <v>77</v>
      </c>
      <c r="H20" s="22" t="str">
        <f t="shared" si="0"/>
        <v>Khá</v>
      </c>
      <c r="I20" s="19"/>
    </row>
    <row r="21" spans="1:9" ht="15.75" customHeight="1" x14ac:dyDescent="0.25">
      <c r="A21" s="19">
        <v>11</v>
      </c>
      <c r="B21" s="19">
        <v>1856060012</v>
      </c>
      <c r="C21" s="19" t="s">
        <v>40</v>
      </c>
      <c r="D21" s="19" t="s">
        <v>41</v>
      </c>
      <c r="E21" s="19" t="s">
        <v>19</v>
      </c>
      <c r="F21" s="20">
        <v>36622</v>
      </c>
      <c r="G21" s="19">
        <v>83</v>
      </c>
      <c r="H21" s="22" t="str">
        <f t="shared" si="0"/>
        <v>Tốt</v>
      </c>
      <c r="I21" s="19"/>
    </row>
    <row r="22" spans="1:9" ht="15.75" customHeight="1" x14ac:dyDescent="0.25">
      <c r="A22" s="19">
        <v>12</v>
      </c>
      <c r="B22" s="19">
        <v>1856060013</v>
      </c>
      <c r="C22" s="19" t="s">
        <v>42</v>
      </c>
      <c r="D22" s="19" t="s">
        <v>43</v>
      </c>
      <c r="E22" s="19" t="s">
        <v>22</v>
      </c>
      <c r="F22" s="20">
        <v>36550</v>
      </c>
      <c r="G22" s="19">
        <v>89</v>
      </c>
      <c r="H22" s="22" t="str">
        <f t="shared" si="0"/>
        <v>Tốt</v>
      </c>
      <c r="I22" s="19"/>
    </row>
    <row r="23" spans="1:9" ht="15.75" customHeight="1" x14ac:dyDescent="0.25">
      <c r="A23" s="19">
        <v>13</v>
      </c>
      <c r="B23" s="19">
        <v>1856060014</v>
      </c>
      <c r="C23" s="19" t="s">
        <v>44</v>
      </c>
      <c r="D23" s="19" t="s">
        <v>45</v>
      </c>
      <c r="E23" s="19" t="s">
        <v>19</v>
      </c>
      <c r="F23" s="20">
        <v>36850</v>
      </c>
      <c r="G23" s="19">
        <v>95</v>
      </c>
      <c r="H23" s="22" t="str">
        <f t="shared" si="0"/>
        <v>Xuất sắc</v>
      </c>
      <c r="I23" s="19"/>
    </row>
    <row r="24" spans="1:9" ht="15.75" customHeight="1" x14ac:dyDescent="0.25">
      <c r="A24" s="19">
        <v>14</v>
      </c>
      <c r="B24" s="19">
        <v>1856060015</v>
      </c>
      <c r="C24" s="19" t="s">
        <v>46</v>
      </c>
      <c r="D24" s="19" t="s">
        <v>47</v>
      </c>
      <c r="E24" s="19" t="s">
        <v>22</v>
      </c>
      <c r="F24" s="20">
        <v>36805</v>
      </c>
      <c r="G24" s="19">
        <v>100</v>
      </c>
      <c r="H24" s="22" t="str">
        <f t="shared" si="0"/>
        <v>Xuất sắc</v>
      </c>
      <c r="I24" s="19"/>
    </row>
    <row r="25" spans="1:9" ht="15.75" customHeight="1" x14ac:dyDescent="0.25">
      <c r="A25" s="19">
        <v>15</v>
      </c>
      <c r="B25" s="19">
        <v>1856060016</v>
      </c>
      <c r="C25" s="19" t="s">
        <v>48</v>
      </c>
      <c r="D25" s="19" t="s">
        <v>49</v>
      </c>
      <c r="E25" s="19" t="s">
        <v>22</v>
      </c>
      <c r="F25" s="20">
        <v>36787</v>
      </c>
      <c r="G25" s="19">
        <v>83</v>
      </c>
      <c r="H25" s="22" t="str">
        <f t="shared" si="0"/>
        <v>Tốt</v>
      </c>
      <c r="I25" s="19"/>
    </row>
    <row r="26" spans="1:9" ht="15.75" customHeight="1" x14ac:dyDescent="0.25">
      <c r="A26" s="19">
        <v>16</v>
      </c>
      <c r="B26" s="19">
        <v>1856060017</v>
      </c>
      <c r="C26" s="19" t="s">
        <v>50</v>
      </c>
      <c r="D26" s="19" t="s">
        <v>51</v>
      </c>
      <c r="E26" s="19" t="s">
        <v>19</v>
      </c>
      <c r="F26" s="20">
        <v>36802</v>
      </c>
      <c r="G26" s="19">
        <v>84</v>
      </c>
      <c r="H26" s="22" t="str">
        <f t="shared" si="0"/>
        <v>Tốt</v>
      </c>
      <c r="I26" s="19"/>
    </row>
    <row r="27" spans="1:9" ht="15.75" customHeight="1" x14ac:dyDescent="0.25">
      <c r="A27" s="19">
        <v>17</v>
      </c>
      <c r="B27" s="19">
        <v>1856060018</v>
      </c>
      <c r="C27" s="19" t="s">
        <v>52</v>
      </c>
      <c r="D27" s="19" t="s">
        <v>53</v>
      </c>
      <c r="E27" s="19" t="s">
        <v>22</v>
      </c>
      <c r="F27" s="20">
        <v>36552</v>
      </c>
      <c r="G27" s="19">
        <v>90</v>
      </c>
      <c r="H27" s="22" t="str">
        <f t="shared" si="0"/>
        <v>Xuất sắc</v>
      </c>
      <c r="I27" s="19"/>
    </row>
    <row r="28" spans="1:9" ht="15.75" customHeight="1" x14ac:dyDescent="0.25">
      <c r="A28" s="19">
        <v>18</v>
      </c>
      <c r="B28" s="19">
        <v>1856060019</v>
      </c>
      <c r="C28" s="19" t="s">
        <v>54</v>
      </c>
      <c r="D28" s="19" t="s">
        <v>55</v>
      </c>
      <c r="E28" s="19" t="s">
        <v>22</v>
      </c>
      <c r="F28" s="20">
        <v>36696</v>
      </c>
      <c r="G28" s="19">
        <v>100</v>
      </c>
      <c r="H28" s="22" t="str">
        <f t="shared" si="0"/>
        <v>Xuất sắc</v>
      </c>
      <c r="I28" s="19"/>
    </row>
    <row r="29" spans="1:9" ht="15.75" customHeight="1" x14ac:dyDescent="0.25">
      <c r="A29" s="19">
        <v>19</v>
      </c>
      <c r="B29" s="23">
        <v>1856060020</v>
      </c>
      <c r="C29" s="19" t="s">
        <v>56</v>
      </c>
      <c r="D29" s="19" t="s">
        <v>57</v>
      </c>
      <c r="E29" s="19" t="s">
        <v>19</v>
      </c>
      <c r="F29" s="24">
        <v>36526</v>
      </c>
      <c r="G29" s="19">
        <v>71</v>
      </c>
      <c r="H29" s="22" t="str">
        <f t="shared" si="0"/>
        <v>Khá</v>
      </c>
      <c r="I29" s="19"/>
    </row>
    <row r="30" spans="1:9" ht="15.75" customHeight="1" x14ac:dyDescent="0.25">
      <c r="A30" s="19">
        <v>20</v>
      </c>
      <c r="B30" s="19">
        <v>1856060021</v>
      </c>
      <c r="C30" s="19" t="s">
        <v>58</v>
      </c>
      <c r="D30" s="19" t="s">
        <v>32</v>
      </c>
      <c r="E30" s="19" t="s">
        <v>22</v>
      </c>
      <c r="F30" s="20">
        <v>36716</v>
      </c>
      <c r="G30" s="19">
        <v>87</v>
      </c>
      <c r="H30" s="22" t="str">
        <f t="shared" si="0"/>
        <v>Tốt</v>
      </c>
      <c r="I30" s="19"/>
    </row>
    <row r="31" spans="1:9" ht="15.75" customHeight="1" x14ac:dyDescent="0.25">
      <c r="A31" s="19">
        <v>21</v>
      </c>
      <c r="B31" s="19">
        <v>1856060022</v>
      </c>
      <c r="C31" s="19" t="s">
        <v>59</v>
      </c>
      <c r="D31" s="19" t="s">
        <v>60</v>
      </c>
      <c r="E31" s="19" t="s">
        <v>22</v>
      </c>
      <c r="F31" s="20">
        <v>36710</v>
      </c>
      <c r="G31" s="19">
        <v>99</v>
      </c>
      <c r="H31" s="22" t="str">
        <f t="shared" si="0"/>
        <v>Xuất sắc</v>
      </c>
      <c r="I31" s="19"/>
    </row>
    <row r="32" spans="1:9" ht="15.75" customHeight="1" x14ac:dyDescent="0.25">
      <c r="A32" s="19">
        <v>22</v>
      </c>
      <c r="B32" s="19">
        <v>1856060023</v>
      </c>
      <c r="C32" s="19" t="s">
        <v>61</v>
      </c>
      <c r="D32" s="19" t="s">
        <v>62</v>
      </c>
      <c r="E32" s="19" t="s">
        <v>19</v>
      </c>
      <c r="F32" s="20">
        <v>36739</v>
      </c>
      <c r="G32" s="19">
        <v>72</v>
      </c>
      <c r="H32" s="22" t="str">
        <f t="shared" si="0"/>
        <v>Khá</v>
      </c>
      <c r="I32" s="19"/>
    </row>
    <row r="33" spans="1:9" ht="15.75" customHeight="1" x14ac:dyDescent="0.25">
      <c r="A33" s="19">
        <v>23</v>
      </c>
      <c r="B33" s="19">
        <v>1856060025</v>
      </c>
      <c r="C33" s="19" t="s">
        <v>63</v>
      </c>
      <c r="D33" s="19" t="s">
        <v>26</v>
      </c>
      <c r="E33" s="19" t="s">
        <v>37</v>
      </c>
      <c r="F33" s="20">
        <v>36852</v>
      </c>
      <c r="G33" s="19">
        <v>70</v>
      </c>
      <c r="H33" s="22" t="str">
        <f t="shared" si="0"/>
        <v>Khá</v>
      </c>
      <c r="I33" s="19"/>
    </row>
    <row r="34" spans="1:9" ht="15.75" customHeight="1" x14ac:dyDescent="0.25">
      <c r="A34" s="19">
        <v>24</v>
      </c>
      <c r="B34" s="23">
        <v>1856060026</v>
      </c>
      <c r="C34" s="19" t="s">
        <v>64</v>
      </c>
      <c r="D34" s="19" t="s">
        <v>65</v>
      </c>
      <c r="E34" s="19" t="s">
        <v>19</v>
      </c>
      <c r="F34" s="24">
        <v>36761</v>
      </c>
      <c r="G34" s="19">
        <v>81</v>
      </c>
      <c r="H34" s="22" t="str">
        <f t="shared" si="0"/>
        <v>Tốt</v>
      </c>
      <c r="I34" s="19"/>
    </row>
    <row r="35" spans="1:9" ht="15.75" customHeight="1" x14ac:dyDescent="0.25">
      <c r="A35" s="19">
        <v>25</v>
      </c>
      <c r="B35" s="19">
        <v>1856060027</v>
      </c>
      <c r="C35" s="19" t="s">
        <v>66</v>
      </c>
      <c r="D35" s="19" t="s">
        <v>67</v>
      </c>
      <c r="E35" s="19" t="s">
        <v>22</v>
      </c>
      <c r="F35" s="20">
        <v>36611</v>
      </c>
      <c r="G35" s="19">
        <v>88</v>
      </c>
      <c r="H35" s="22" t="str">
        <f t="shared" si="0"/>
        <v>Tốt</v>
      </c>
      <c r="I35" s="19"/>
    </row>
    <row r="36" spans="1:9" ht="15.75" customHeight="1" x14ac:dyDescent="0.25">
      <c r="A36" s="19">
        <v>26</v>
      </c>
      <c r="B36" s="19">
        <v>1856060028</v>
      </c>
      <c r="C36" s="19" t="s">
        <v>68</v>
      </c>
      <c r="D36" s="19" t="s">
        <v>69</v>
      </c>
      <c r="E36" s="19" t="s">
        <v>19</v>
      </c>
      <c r="F36" s="20">
        <v>36696</v>
      </c>
      <c r="G36" s="19">
        <v>100</v>
      </c>
      <c r="H36" s="22" t="str">
        <f t="shared" si="0"/>
        <v>Xuất sắc</v>
      </c>
      <c r="I36" s="19"/>
    </row>
    <row r="37" spans="1:9" ht="15.75" customHeight="1" x14ac:dyDescent="0.25">
      <c r="A37" s="19">
        <v>27</v>
      </c>
      <c r="B37" s="19">
        <v>1856060029</v>
      </c>
      <c r="C37" s="19" t="s">
        <v>70</v>
      </c>
      <c r="D37" s="19" t="s">
        <v>71</v>
      </c>
      <c r="E37" s="19" t="s">
        <v>19</v>
      </c>
      <c r="F37" s="20">
        <v>36843</v>
      </c>
      <c r="G37" s="19">
        <v>90</v>
      </c>
      <c r="H37" s="22" t="str">
        <f t="shared" si="0"/>
        <v>Xuất sắc</v>
      </c>
      <c r="I37" s="19"/>
    </row>
    <row r="38" spans="1:9" ht="15.75" customHeight="1" x14ac:dyDescent="0.25">
      <c r="A38" s="19">
        <v>28</v>
      </c>
      <c r="B38" s="19">
        <v>1856060030</v>
      </c>
      <c r="C38" s="19" t="s">
        <v>72</v>
      </c>
      <c r="D38" s="19" t="s">
        <v>73</v>
      </c>
      <c r="E38" s="19" t="s">
        <v>22</v>
      </c>
      <c r="F38" s="20">
        <v>36789</v>
      </c>
      <c r="G38" s="19">
        <v>80</v>
      </c>
      <c r="H38" s="22" t="str">
        <f t="shared" si="0"/>
        <v>Tốt</v>
      </c>
      <c r="I38" s="19"/>
    </row>
    <row r="39" spans="1:9" ht="15.75" customHeight="1" x14ac:dyDescent="0.25">
      <c r="A39" s="19">
        <v>29</v>
      </c>
      <c r="B39" s="19">
        <v>1856060032</v>
      </c>
      <c r="C39" s="19" t="s">
        <v>74</v>
      </c>
      <c r="D39" s="19" t="s">
        <v>75</v>
      </c>
      <c r="E39" s="19" t="s">
        <v>19</v>
      </c>
      <c r="F39" s="20">
        <v>36796</v>
      </c>
      <c r="G39" s="19">
        <v>100</v>
      </c>
      <c r="H39" s="22" t="str">
        <f t="shared" si="0"/>
        <v>Xuất sắc</v>
      </c>
      <c r="I39" s="19"/>
    </row>
    <row r="40" spans="1:9" ht="15.75" customHeight="1" x14ac:dyDescent="0.25">
      <c r="A40" s="19">
        <v>30</v>
      </c>
      <c r="B40" s="19">
        <v>1856060033</v>
      </c>
      <c r="C40" s="19" t="s">
        <v>76</v>
      </c>
      <c r="D40" s="19" t="s">
        <v>77</v>
      </c>
      <c r="E40" s="19" t="s">
        <v>22</v>
      </c>
      <c r="F40" s="20">
        <v>36747</v>
      </c>
      <c r="G40" s="19">
        <v>100</v>
      </c>
      <c r="H40" s="22" t="str">
        <f t="shared" si="0"/>
        <v>Xuất sắc</v>
      </c>
      <c r="I40" s="19"/>
    </row>
    <row r="41" spans="1:9" ht="15.75" customHeight="1" x14ac:dyDescent="0.25">
      <c r="A41" s="19">
        <v>31</v>
      </c>
      <c r="B41" s="19">
        <v>1856060034</v>
      </c>
      <c r="C41" s="19" t="s">
        <v>78</v>
      </c>
      <c r="D41" s="19" t="s">
        <v>79</v>
      </c>
      <c r="E41" s="19" t="s">
        <v>22</v>
      </c>
      <c r="F41" s="20">
        <v>36590</v>
      </c>
      <c r="G41" s="19">
        <v>93</v>
      </c>
      <c r="H41" s="22" t="str">
        <f t="shared" si="0"/>
        <v>Xuất sắc</v>
      </c>
      <c r="I41" s="19"/>
    </row>
    <row r="42" spans="1:9" ht="15.75" customHeight="1" x14ac:dyDescent="0.25">
      <c r="A42" s="19">
        <v>32</v>
      </c>
      <c r="B42" s="19">
        <v>1856060035</v>
      </c>
      <c r="C42" s="19" t="s">
        <v>80</v>
      </c>
      <c r="D42" s="19" t="s">
        <v>81</v>
      </c>
      <c r="E42" s="19" t="s">
        <v>22</v>
      </c>
      <c r="F42" s="20">
        <v>36685</v>
      </c>
      <c r="G42" s="19">
        <v>80</v>
      </c>
      <c r="H42" s="22" t="str">
        <f t="shared" si="0"/>
        <v>Tốt</v>
      </c>
      <c r="I42" s="19"/>
    </row>
    <row r="43" spans="1:9" ht="15.75" customHeight="1" x14ac:dyDescent="0.25">
      <c r="A43" s="19">
        <v>33</v>
      </c>
      <c r="B43" s="19">
        <v>1856060036</v>
      </c>
      <c r="C43" s="19" t="s">
        <v>82</v>
      </c>
      <c r="D43" s="19" t="s">
        <v>83</v>
      </c>
      <c r="E43" s="19" t="s">
        <v>22</v>
      </c>
      <c r="F43" s="20">
        <v>36607</v>
      </c>
      <c r="G43" s="19">
        <v>100</v>
      </c>
      <c r="H43" s="22" t="str">
        <f t="shared" si="0"/>
        <v>Xuất sắc</v>
      </c>
      <c r="I43" s="19"/>
    </row>
    <row r="44" spans="1:9" ht="15.75" customHeight="1" x14ac:dyDescent="0.25">
      <c r="A44" s="19">
        <v>34</v>
      </c>
      <c r="B44" s="19">
        <v>1856060037</v>
      </c>
      <c r="C44" s="19" t="s">
        <v>84</v>
      </c>
      <c r="D44" s="19" t="s">
        <v>85</v>
      </c>
      <c r="E44" s="19" t="s">
        <v>22</v>
      </c>
      <c r="F44" s="20">
        <v>36321</v>
      </c>
      <c r="G44" s="19">
        <v>87</v>
      </c>
      <c r="H44" s="22" t="str">
        <f t="shared" si="0"/>
        <v>Tốt</v>
      </c>
      <c r="I44" s="19"/>
    </row>
    <row r="45" spans="1:9" ht="15.75" customHeight="1" x14ac:dyDescent="0.25">
      <c r="A45" s="19">
        <v>35</v>
      </c>
      <c r="B45" s="19">
        <v>1856060038</v>
      </c>
      <c r="C45" s="19" t="s">
        <v>86</v>
      </c>
      <c r="D45" s="19" t="s">
        <v>87</v>
      </c>
      <c r="E45" s="19" t="s">
        <v>22</v>
      </c>
      <c r="F45" s="20">
        <v>36563</v>
      </c>
      <c r="G45" s="19">
        <v>93</v>
      </c>
      <c r="H45" s="22" t="str">
        <f t="shared" si="0"/>
        <v>Xuất sắc</v>
      </c>
      <c r="I45" s="19"/>
    </row>
    <row r="46" spans="1:9" ht="15.75" customHeight="1" x14ac:dyDescent="0.25">
      <c r="A46" s="19">
        <v>36</v>
      </c>
      <c r="B46" s="19">
        <v>1856060039</v>
      </c>
      <c r="C46" s="19" t="s">
        <v>88</v>
      </c>
      <c r="D46" s="19" t="s">
        <v>89</v>
      </c>
      <c r="E46" s="19" t="s">
        <v>19</v>
      </c>
      <c r="F46" s="20">
        <v>36710</v>
      </c>
      <c r="G46" s="19">
        <v>100</v>
      </c>
      <c r="H46" s="22" t="str">
        <f t="shared" si="0"/>
        <v>Xuất sắc</v>
      </c>
      <c r="I46" s="19"/>
    </row>
    <row r="47" spans="1:9" ht="15.75" customHeight="1" x14ac:dyDescent="0.25">
      <c r="A47" s="19">
        <v>37</v>
      </c>
      <c r="B47" s="19">
        <v>1856060040</v>
      </c>
      <c r="C47" s="19" t="s">
        <v>90</v>
      </c>
      <c r="D47" s="19" t="s">
        <v>43</v>
      </c>
      <c r="E47" s="19" t="s">
        <v>22</v>
      </c>
      <c r="F47" s="20">
        <v>36794</v>
      </c>
      <c r="G47" s="19">
        <v>85</v>
      </c>
      <c r="H47" s="22" t="str">
        <f t="shared" si="0"/>
        <v>Tốt</v>
      </c>
      <c r="I47" s="19"/>
    </row>
    <row r="48" spans="1:9" ht="15.75" customHeight="1" x14ac:dyDescent="0.25">
      <c r="A48" s="19">
        <v>38</v>
      </c>
      <c r="B48" s="19">
        <v>1856060041</v>
      </c>
      <c r="C48" s="19" t="s">
        <v>91</v>
      </c>
      <c r="D48" s="19" t="s">
        <v>92</v>
      </c>
      <c r="E48" s="19" t="s">
        <v>22</v>
      </c>
      <c r="F48" s="20">
        <v>36660</v>
      </c>
      <c r="G48" s="19">
        <v>86</v>
      </c>
      <c r="H48" s="22" t="str">
        <f t="shared" si="0"/>
        <v>Tốt</v>
      </c>
      <c r="I48" s="19"/>
    </row>
    <row r="49" spans="1:9" ht="15.75" customHeight="1" x14ac:dyDescent="0.25">
      <c r="A49" s="19">
        <v>39</v>
      </c>
      <c r="B49" s="19">
        <v>1856060043</v>
      </c>
      <c r="C49" s="19" t="s">
        <v>93</v>
      </c>
      <c r="D49" s="19" t="s">
        <v>81</v>
      </c>
      <c r="E49" s="19" t="s">
        <v>22</v>
      </c>
      <c r="F49" s="20">
        <v>36651</v>
      </c>
      <c r="G49" s="19">
        <v>84</v>
      </c>
      <c r="H49" s="22" t="str">
        <f t="shared" si="0"/>
        <v>Tốt</v>
      </c>
      <c r="I49" s="19"/>
    </row>
    <row r="50" spans="1:9" ht="15.75" customHeight="1" x14ac:dyDescent="0.25">
      <c r="A50" s="19">
        <v>40</v>
      </c>
      <c r="B50" s="19">
        <v>1856060044</v>
      </c>
      <c r="C50" s="19" t="s">
        <v>94</v>
      </c>
      <c r="D50" s="19" t="s">
        <v>95</v>
      </c>
      <c r="E50" s="19" t="s">
        <v>22</v>
      </c>
      <c r="F50" s="20">
        <v>36803</v>
      </c>
      <c r="G50" s="19">
        <v>91</v>
      </c>
      <c r="H50" s="22" t="str">
        <f t="shared" si="0"/>
        <v>Xuất sắc</v>
      </c>
      <c r="I50" s="19"/>
    </row>
    <row r="51" spans="1:9" ht="15.75" customHeight="1" x14ac:dyDescent="0.25">
      <c r="A51" s="19">
        <v>41</v>
      </c>
      <c r="B51" s="19">
        <v>1856060045</v>
      </c>
      <c r="C51" s="19" t="s">
        <v>96</v>
      </c>
      <c r="D51" s="19" t="s">
        <v>97</v>
      </c>
      <c r="E51" s="19" t="s">
        <v>19</v>
      </c>
      <c r="F51" s="20">
        <v>36648</v>
      </c>
      <c r="G51" s="19">
        <v>80</v>
      </c>
      <c r="H51" s="22" t="str">
        <f t="shared" si="0"/>
        <v>Tốt</v>
      </c>
      <c r="I51" s="19"/>
    </row>
    <row r="52" spans="1:9" ht="15.75" customHeight="1" x14ac:dyDescent="0.25">
      <c r="A52" s="19">
        <v>42</v>
      </c>
      <c r="B52" s="25">
        <v>1856060046</v>
      </c>
      <c r="C52" s="26" t="s">
        <v>17</v>
      </c>
      <c r="D52" s="26" t="s">
        <v>98</v>
      </c>
      <c r="E52" s="26" t="s">
        <v>19</v>
      </c>
      <c r="F52" s="27">
        <v>36537</v>
      </c>
      <c r="G52" s="28">
        <v>98</v>
      </c>
      <c r="H52" s="22" t="str">
        <f t="shared" si="0"/>
        <v>Xuất sắc</v>
      </c>
      <c r="I52" s="22"/>
    </row>
    <row r="53" spans="1:9" ht="15.75" customHeight="1" x14ac:dyDescent="0.25">
      <c r="A53" s="19">
        <v>43</v>
      </c>
      <c r="B53" s="19">
        <v>1856060047</v>
      </c>
      <c r="C53" s="19" t="s">
        <v>99</v>
      </c>
      <c r="D53" s="19" t="s">
        <v>100</v>
      </c>
      <c r="E53" s="19" t="s">
        <v>19</v>
      </c>
      <c r="F53" s="20">
        <v>36710</v>
      </c>
      <c r="G53" s="19">
        <v>81</v>
      </c>
      <c r="H53" s="22" t="str">
        <f t="shared" si="0"/>
        <v>Tốt</v>
      </c>
      <c r="I53" s="19"/>
    </row>
    <row r="54" spans="1:9" ht="15.75" customHeight="1" x14ac:dyDescent="0.25">
      <c r="A54" s="19">
        <v>44</v>
      </c>
      <c r="B54" s="19">
        <v>1856060048</v>
      </c>
      <c r="C54" s="19" t="s">
        <v>101</v>
      </c>
      <c r="D54" s="19" t="s">
        <v>102</v>
      </c>
      <c r="E54" s="19" t="s">
        <v>22</v>
      </c>
      <c r="F54" s="20">
        <v>36609</v>
      </c>
      <c r="G54" s="19">
        <v>86</v>
      </c>
      <c r="H54" s="22" t="str">
        <f t="shared" si="0"/>
        <v>Tốt</v>
      </c>
      <c r="I54" s="19"/>
    </row>
    <row r="55" spans="1:9" ht="15.75" customHeight="1" x14ac:dyDescent="0.25">
      <c r="A55" s="19">
        <v>45</v>
      </c>
      <c r="B55" s="19">
        <v>1856060049</v>
      </c>
      <c r="C55" s="19" t="s">
        <v>103</v>
      </c>
      <c r="D55" s="19" t="s">
        <v>104</v>
      </c>
      <c r="E55" s="19" t="s">
        <v>19</v>
      </c>
      <c r="F55" s="20">
        <v>36144</v>
      </c>
      <c r="G55" s="19">
        <v>82</v>
      </c>
      <c r="H55" s="22" t="str">
        <f t="shared" si="0"/>
        <v>Tốt</v>
      </c>
      <c r="I55" s="19"/>
    </row>
    <row r="56" spans="1:9" ht="15.75" customHeight="1" x14ac:dyDescent="0.25">
      <c r="A56" s="19">
        <v>46</v>
      </c>
      <c r="B56" s="19">
        <v>1856060050</v>
      </c>
      <c r="C56" s="19" t="s">
        <v>105</v>
      </c>
      <c r="D56" s="19" t="s">
        <v>106</v>
      </c>
      <c r="E56" s="19" t="s">
        <v>19</v>
      </c>
      <c r="F56" s="20">
        <v>35892</v>
      </c>
      <c r="G56" s="19">
        <v>82</v>
      </c>
      <c r="H56" s="22" t="str">
        <f t="shared" si="0"/>
        <v>Tốt</v>
      </c>
      <c r="I56" s="19"/>
    </row>
    <row r="57" spans="1:9" ht="15.75" customHeight="1" x14ac:dyDescent="0.25">
      <c r="F57" s="32" t="s">
        <v>107</v>
      </c>
      <c r="G57" s="31"/>
      <c r="H57" s="31"/>
      <c r="I57" s="31"/>
    </row>
    <row r="58" spans="1:9" ht="15.75" customHeight="1" x14ac:dyDescent="0.25">
      <c r="A58" s="33" t="s">
        <v>108</v>
      </c>
      <c r="B58" s="31"/>
      <c r="C58" s="29"/>
      <c r="D58" s="34" t="s">
        <v>109</v>
      </c>
      <c r="E58" s="31"/>
      <c r="F58" s="34" t="s">
        <v>110</v>
      </c>
      <c r="G58" s="31"/>
      <c r="H58" s="31"/>
      <c r="I58" s="31"/>
    </row>
    <row r="59" spans="1:9" ht="15.75" customHeight="1" x14ac:dyDescent="0.25">
      <c r="A59" s="31"/>
      <c r="B59" s="31"/>
      <c r="F59" s="35"/>
      <c r="G59" s="31"/>
      <c r="H59" s="31"/>
      <c r="I59" s="31"/>
    </row>
    <row r="60" spans="1:9" ht="15.75" customHeight="1" x14ac:dyDescent="0.25"/>
    <row r="61" spans="1:9" ht="15.75" customHeight="1" x14ac:dyDescent="0.25"/>
    <row r="62" spans="1:9" ht="15.75" customHeight="1" x14ac:dyDescent="0.25"/>
    <row r="63" spans="1:9" ht="15.75" customHeight="1" x14ac:dyDescent="0.25">
      <c r="D63" s="34" t="s">
        <v>111</v>
      </c>
      <c r="E63" s="31"/>
      <c r="F63" s="34" t="s">
        <v>112</v>
      </c>
      <c r="G63" s="31"/>
      <c r="H63" s="31"/>
      <c r="I63" s="31"/>
    </row>
    <row r="64" spans="1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ustomSheetViews>
    <customSheetView guid="{904B4EF6-9D2F-4C97-83F5-802950576337}" filter="1" showAutoFilter="1">
      <pageMargins left="0.7" right="0.7" top="0.75" bottom="0.75" header="0.3" footer="0.3"/>
      <autoFilter ref="A10:I60"/>
      <extLst>
        <ext uri="GoogleSheetsCustomDataVersion1">
          <go:sheetsCustomData xmlns:go="http://customooxmlschemas.google.com/" filterViewId="1441899502"/>
        </ext>
      </extLst>
    </customSheetView>
  </customSheetViews>
  <mergeCells count="15">
    <mergeCell ref="D63:E63"/>
    <mergeCell ref="F63:I63"/>
    <mergeCell ref="A4:I4"/>
    <mergeCell ref="B5:C5"/>
    <mergeCell ref="D5:I5"/>
    <mergeCell ref="B6:C6"/>
    <mergeCell ref="D6:I6"/>
    <mergeCell ref="B7:C7"/>
    <mergeCell ref="B8:C8"/>
    <mergeCell ref="D7:I7"/>
    <mergeCell ref="F57:I57"/>
    <mergeCell ref="A58:B59"/>
    <mergeCell ref="D58:E58"/>
    <mergeCell ref="F58:I58"/>
    <mergeCell ref="F59:I5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 sao của 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2021-03-19T16:46:36Z</dcterms:created>
  <dcterms:modified xsi:type="dcterms:W3CDTF">2021-04-01T09:24:10Z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